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49 Diagnostika a přepočty mostů a mostního provizoria v oblasti OŘ HKR, 2026\64026049 Přílohy Výzvy\"/>
    </mc:Choice>
  </mc:AlternateContent>
  <xr:revisionPtr revIDLastSave="0" documentId="8_{BF1ACAF0-D4BC-4A0A-BA32-2930E21D351A}" xr6:coauthVersionLast="47" xr6:coauthVersionMax="47" xr10:uidLastSave="{00000000-0000-0000-0000-000000000000}"/>
  <bookViews>
    <workbookView xWindow="17910" yWindow="1335" windowWidth="27015" windowHeight="15360" xr2:uid="{00000000-000D-0000-FFFF-FFFF00000000}"/>
  </bookViews>
  <sheets>
    <sheet name="List1" sheetId="1" r:id="rId1"/>
  </sheets>
  <definedNames>
    <definedName name="_xlnm.Print_Area" localSheetId="0">List1!$A$1:$J$28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J17" i="1" s="1"/>
  <c r="J5" i="1"/>
  <c r="J6" i="1"/>
  <c r="J7" i="1"/>
  <c r="J8" i="1"/>
  <c r="J9" i="1"/>
  <c r="J10" i="1"/>
  <c r="J13" i="1" s="1"/>
  <c r="J11" i="1"/>
  <c r="J12" i="1"/>
  <c r="J4" i="1"/>
  <c r="J19" i="1" l="1"/>
</calcChain>
</file>

<file path=xl/sharedStrings.xml><?xml version="1.0" encoding="utf-8"?>
<sst xmlns="http://schemas.openxmlformats.org/spreadsheetml/2006/main" count="71" uniqueCount="57">
  <si>
    <t>TÚ</t>
  </si>
  <si>
    <t>Název mostu</t>
  </si>
  <si>
    <t>Cena celkem</t>
  </si>
  <si>
    <t>III. NÁVRH PODROBNÉ DIAGNOSTIKY</t>
  </si>
  <si>
    <t>IV. PROVEDENÍ DIAGNOSTIKY</t>
  </si>
  <si>
    <t>Evidenční km mostu</t>
  </si>
  <si>
    <t>Diagnostika:</t>
  </si>
  <si>
    <t>Statické posouzení:</t>
  </si>
  <si>
    <t>VII. NÁVRH OPATŘENÍ</t>
  </si>
  <si>
    <t>Materiál a popis nosné konstrukce mostu</t>
  </si>
  <si>
    <t>Délka přemostění [m]</t>
  </si>
  <si>
    <t>Nejstarší konstrukce</t>
  </si>
  <si>
    <t>Objekt č.</t>
  </si>
  <si>
    <t>1611</t>
  </si>
  <si>
    <t>U letiště</t>
  </si>
  <si>
    <t>1952</t>
  </si>
  <si>
    <r>
      <t xml:space="preserve">Cena první fáze - diagnostika                 (odevzdání do </t>
    </r>
    <r>
      <rPr>
        <b/>
        <sz val="9"/>
        <color rgb="FFFF0000"/>
        <rFont val="Verdana"/>
        <family val="2"/>
        <charset val="238"/>
      </rPr>
      <t>30.11.2026)</t>
    </r>
  </si>
  <si>
    <r>
      <t xml:space="preserve">Cena druhé fáze - statické posouzení                  (odevzdání do </t>
    </r>
    <r>
      <rPr>
        <b/>
        <sz val="9"/>
        <color rgb="FFFF0000"/>
        <rFont val="Verdana"/>
        <family val="2"/>
        <charset val="238"/>
      </rPr>
      <t>30.6.2027)</t>
    </r>
  </si>
  <si>
    <t>1051</t>
  </si>
  <si>
    <t>desková, železobeton</t>
  </si>
  <si>
    <t>klenbová, kamenné zdivo</t>
  </si>
  <si>
    <t>1859</t>
  </si>
  <si>
    <t>Bělský viadukt</t>
  </si>
  <si>
    <t>V teplicích</t>
  </si>
  <si>
    <t>1977</t>
  </si>
  <si>
    <t>Dolánky 2</t>
  </si>
  <si>
    <t>1976</t>
  </si>
  <si>
    <t>Ocelák u Arény</t>
  </si>
  <si>
    <t>Ocel, trámová plnostěnná</t>
  </si>
  <si>
    <t>1601</t>
  </si>
  <si>
    <t>1131</t>
  </si>
  <si>
    <t>Heřmanice 2</t>
  </si>
  <si>
    <t>1979</t>
  </si>
  <si>
    <t>Kuksý viadukt</t>
  </si>
  <si>
    <t>klenba, železobeton</t>
  </si>
  <si>
    <t>1959</t>
  </si>
  <si>
    <t>Troják</t>
  </si>
  <si>
    <t>1858</t>
  </si>
  <si>
    <t>Na Kopečku</t>
  </si>
  <si>
    <t>ocel, trámová plnostěnná</t>
  </si>
  <si>
    <t>1898</t>
  </si>
  <si>
    <t>Celková nabídková cena za 9 objektů (bez DPH):</t>
  </si>
  <si>
    <t>MP-5</t>
  </si>
  <si>
    <t>Rozpětí [m]</t>
  </si>
  <si>
    <t>Úložiště</t>
  </si>
  <si>
    <t xml:space="preserve">Záboří nad Labem </t>
  </si>
  <si>
    <t>SŽDC 6 36-KN-275, inv.č. IC6000318639</t>
  </si>
  <si>
    <t>rok výroby</t>
  </si>
  <si>
    <t>1983</t>
  </si>
  <si>
    <t>Označení mostního provizoria</t>
  </si>
  <si>
    <t>Celková nabídková cena (bez DPH):</t>
  </si>
  <si>
    <t>I. ZAJIŠTĚNÍ DOSTUPNÝCH PODKLADŮ K MOSTNÍMU OBJEKTU A PROVIZORIA</t>
  </si>
  <si>
    <t>II. PROVEDENÍ VIZUÁLNÍ KONTROLY KONSTRUKCE MOSTU A PROVIZORIA</t>
  </si>
  <si>
    <t>V. STATICKÝ PŘEPOČET MOSTU A PROVIZORIA VČ. NÁVRHU PŘÍPADNÝCH STAT. OPATŘENÍ</t>
  </si>
  <si>
    <t>VI. STANOVENÍ ZATÍŽITELNOSTI A PŘECHODNOSTI MOSTU A PROVIZORIA</t>
  </si>
  <si>
    <t>Celková nabídková cena za 1 mostní provizorium (bez DPH):</t>
  </si>
  <si>
    <r>
      <t>„Přepočty mostů v oblasti OŘ Hradec Králové “</t>
    </r>
    <r>
      <rPr>
        <sz val="12"/>
        <rFont val="Arial CE"/>
        <charset val="238"/>
      </rPr>
      <t xml:space="preserve">                                                                                      příloha č. 2 Výzvy k podání nabídky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</si>
</sst>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\ &quot;Kč&quot;"/>
  </numFmts>
  <fonts count="11" x14ac:knownFonts="1"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0"/>
      <name val="Arial"/>
      <family val="2"/>
      <charset val="238"/>
    </font>
    <font>
      <u/>
      <sz val="26"/>
      <name val="Arial"/>
      <family val="2"/>
      <charset val="238"/>
    </font>
    <font>
      <b/>
      <u/>
      <sz val="24"/>
      <name val="Arial CE"/>
      <family val="2"/>
      <charset val="238"/>
    </font>
    <font>
      <b/>
      <u/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3"/>
      <color theme="0"/>
      <name val="Verdana"/>
      <family val="2"/>
      <charset val="238"/>
    </font>
    <font>
      <b/>
      <sz val="13"/>
      <color theme="0"/>
      <name val="Verdana"/>
      <family val="2"/>
      <charset val="238"/>
    </font>
    <font>
      <sz val="12"/>
      <name val="Arial CE"/>
      <charset val="238"/>
    </font>
    <font>
      <b/>
      <sz val="9"/>
      <color rgb="FFFF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3" fontId="0" fillId="3" borderId="4" xfId="0" applyNumberFormat="1" applyFill="1" applyBorder="1" applyAlignment="1" applyProtection="1">
      <alignment horizontal="center" vertical="center"/>
      <protection locked="0"/>
    </xf>
    <xf numFmtId="3" fontId="0" fillId="5" borderId="5" xfId="0" applyNumberFormat="1" applyFill="1" applyBorder="1" applyAlignment="1" applyProtection="1">
      <alignment horizontal="center" vertical="center"/>
      <protection locked="0"/>
    </xf>
    <xf numFmtId="165" fontId="7" fillId="4" borderId="6" xfId="0" applyNumberFormat="1" applyFont="1" applyFill="1" applyBorder="1" applyAlignment="1" applyProtection="1">
      <alignment horizontal="center" vertical="center"/>
      <protection locked="0"/>
    </xf>
    <xf numFmtId="165" fontId="8" fillId="4" borderId="2" xfId="0" applyNumberFormat="1" applyFont="1" applyFill="1" applyBorder="1" applyAlignment="1" applyProtection="1">
      <alignment horizontal="center" vertical="center"/>
      <protection locked="0"/>
    </xf>
    <xf numFmtId="3" fontId="0" fillId="3" borderId="1" xfId="0" applyNumberFormat="1" applyFill="1" applyBorder="1" applyAlignment="1" applyProtection="1">
      <alignment horizontal="center" vertical="center"/>
      <protection locked="0"/>
    </xf>
    <xf numFmtId="3" fontId="0" fillId="5" borderId="1" xfId="0" applyNumberFormat="1" applyFill="1" applyBorder="1" applyAlignment="1" applyProtection="1">
      <alignment horizontal="center" vertical="center"/>
      <protection locked="0"/>
    </xf>
    <xf numFmtId="165" fontId="7" fillId="4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/>
      <protection hidden="1"/>
    </xf>
    <xf numFmtId="0" fontId="2" fillId="2" borderId="0" xfId="0" applyFont="1" applyFill="1" applyProtection="1"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49" fontId="0" fillId="0" borderId="4" xfId="0" applyNumberForma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vertical="center" wrapText="1"/>
      <protection hidden="1"/>
    </xf>
    <xf numFmtId="49" fontId="0" fillId="0" borderId="4" xfId="0" applyNumberForma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 wrapText="1"/>
      <protection hidden="1"/>
    </xf>
    <xf numFmtId="49" fontId="0" fillId="0" borderId="1" xfId="0" applyNumberFormat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2" fillId="2" borderId="0" xfId="0" applyFont="1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vertical="center"/>
      <protection locked="0" hidden="1"/>
    </xf>
    <xf numFmtId="0" fontId="1" fillId="0" borderId="0" xfId="0" applyFont="1" applyProtection="1">
      <protection locked="0" hidden="1"/>
    </xf>
    <xf numFmtId="0" fontId="5" fillId="0" borderId="0" xfId="0" applyFont="1" applyAlignment="1" applyProtection="1">
      <alignment horizontal="right"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zoomScaleSheetLayoutView="100" workbookViewId="0">
      <selection activeCell="F9" sqref="F9"/>
    </sheetView>
  </sheetViews>
  <sheetFormatPr defaultRowHeight="14.25" x14ac:dyDescent="0.2"/>
  <cols>
    <col min="1" max="1" width="5.69921875" style="36" customWidth="1"/>
    <col min="2" max="3" width="8.796875" style="36"/>
    <col min="4" max="4" width="20.19921875" style="36" customWidth="1"/>
    <col min="5" max="5" width="35.69921875" style="36" customWidth="1"/>
    <col min="6" max="6" width="10.69921875" style="36" customWidth="1"/>
    <col min="7" max="9" width="12.69921875" style="36" customWidth="1"/>
    <col min="10" max="10" width="18.69921875" style="40" customWidth="1"/>
    <col min="11" max="11" width="5.69921875" style="36" customWidth="1"/>
    <col min="12" max="16384" width="8.796875" style="36"/>
  </cols>
  <sheetData>
    <row r="1" spans="1:12" s="35" customFormat="1" ht="45.75" customHeight="1" x14ac:dyDescent="0.45">
      <c r="A1" s="41" t="s">
        <v>56</v>
      </c>
      <c r="B1" s="42"/>
      <c r="C1" s="42"/>
      <c r="D1" s="42"/>
      <c r="E1" s="42"/>
      <c r="F1" s="42"/>
      <c r="G1" s="42"/>
      <c r="H1" s="42"/>
      <c r="I1" s="42"/>
      <c r="J1" s="42"/>
      <c r="K1" s="8"/>
      <c r="L1" s="9"/>
    </row>
    <row r="2" spans="1:12" ht="15" thickBot="1" x14ac:dyDescent="0.25">
      <c r="A2" s="10"/>
      <c r="B2" s="11"/>
      <c r="C2" s="11"/>
      <c r="D2" s="10"/>
      <c r="E2" s="10"/>
      <c r="F2" s="10"/>
      <c r="G2" s="10"/>
      <c r="H2" s="10"/>
      <c r="I2" s="10"/>
      <c r="J2" s="12"/>
      <c r="K2" s="10"/>
      <c r="L2" s="10"/>
    </row>
    <row r="3" spans="1:12" ht="75" customHeight="1" thickBot="1" x14ac:dyDescent="0.25">
      <c r="A3" s="13" t="s">
        <v>12</v>
      </c>
      <c r="B3" s="13" t="s">
        <v>5</v>
      </c>
      <c r="C3" s="14" t="s">
        <v>0</v>
      </c>
      <c r="D3" s="14" t="s">
        <v>1</v>
      </c>
      <c r="E3" s="14" t="s">
        <v>9</v>
      </c>
      <c r="F3" s="13" t="s">
        <v>11</v>
      </c>
      <c r="G3" s="13" t="s">
        <v>10</v>
      </c>
      <c r="H3" s="15" t="s">
        <v>16</v>
      </c>
      <c r="I3" s="16" t="s">
        <v>17</v>
      </c>
      <c r="J3" s="17" t="s">
        <v>2</v>
      </c>
      <c r="K3" s="10"/>
      <c r="L3" s="10"/>
    </row>
    <row r="4" spans="1:12" ht="60" customHeight="1" x14ac:dyDescent="0.2">
      <c r="A4" s="18">
        <v>1</v>
      </c>
      <c r="B4" s="19">
        <v>89.626999999999995</v>
      </c>
      <c r="C4" s="20" t="s">
        <v>13</v>
      </c>
      <c r="D4" s="21" t="s">
        <v>14</v>
      </c>
      <c r="E4" s="22" t="s">
        <v>19</v>
      </c>
      <c r="F4" s="23" t="s">
        <v>15</v>
      </c>
      <c r="G4" s="24">
        <v>2.23</v>
      </c>
      <c r="H4" s="1"/>
      <c r="I4" s="2"/>
      <c r="J4" s="3">
        <f>H4+I4</f>
        <v>0</v>
      </c>
      <c r="K4" s="10"/>
      <c r="L4" s="10"/>
    </row>
    <row r="5" spans="1:12" ht="60" customHeight="1" x14ac:dyDescent="0.2">
      <c r="A5" s="18">
        <v>2</v>
      </c>
      <c r="B5" s="19">
        <v>90.578999999999994</v>
      </c>
      <c r="C5" s="20" t="s">
        <v>18</v>
      </c>
      <c r="D5" s="21" t="s">
        <v>22</v>
      </c>
      <c r="E5" s="22" t="s">
        <v>20</v>
      </c>
      <c r="F5" s="23" t="s">
        <v>21</v>
      </c>
      <c r="G5" s="24">
        <v>52.75</v>
      </c>
      <c r="H5" s="1"/>
      <c r="I5" s="2"/>
      <c r="J5" s="3">
        <f t="shared" ref="J5:J12" si="0">H5+I5</f>
        <v>0</v>
      </c>
      <c r="K5" s="10"/>
      <c r="L5" s="10"/>
    </row>
    <row r="6" spans="1:12" ht="60" customHeight="1" x14ac:dyDescent="0.2">
      <c r="A6" s="18">
        <v>3</v>
      </c>
      <c r="B6" s="25">
        <v>114.938</v>
      </c>
      <c r="C6" s="20" t="s">
        <v>18</v>
      </c>
      <c r="D6" s="21" t="s">
        <v>23</v>
      </c>
      <c r="E6" s="26" t="s">
        <v>19</v>
      </c>
      <c r="F6" s="27" t="s">
        <v>24</v>
      </c>
      <c r="G6" s="28">
        <v>4</v>
      </c>
      <c r="H6" s="1"/>
      <c r="I6" s="2"/>
      <c r="J6" s="3">
        <f t="shared" si="0"/>
        <v>0</v>
      </c>
      <c r="K6" s="10"/>
      <c r="L6" s="10"/>
    </row>
    <row r="7" spans="1:12" ht="60" customHeight="1" x14ac:dyDescent="0.2">
      <c r="A7" s="18">
        <v>4</v>
      </c>
      <c r="B7" s="19">
        <v>119.995</v>
      </c>
      <c r="C7" s="20" t="s">
        <v>18</v>
      </c>
      <c r="D7" s="21" t="s">
        <v>25</v>
      </c>
      <c r="E7" s="22" t="s">
        <v>19</v>
      </c>
      <c r="F7" s="23" t="s">
        <v>26</v>
      </c>
      <c r="G7" s="24">
        <v>4</v>
      </c>
      <c r="H7" s="1"/>
      <c r="I7" s="2"/>
      <c r="J7" s="3">
        <f t="shared" si="0"/>
        <v>0</v>
      </c>
      <c r="K7" s="10"/>
      <c r="L7" s="10"/>
    </row>
    <row r="8" spans="1:12" ht="60" customHeight="1" x14ac:dyDescent="0.2">
      <c r="A8" s="18">
        <v>5</v>
      </c>
      <c r="B8" s="19">
        <v>159.22399999999999</v>
      </c>
      <c r="C8" s="20" t="s">
        <v>18</v>
      </c>
      <c r="D8" s="21" t="s">
        <v>27</v>
      </c>
      <c r="E8" s="22" t="s">
        <v>39</v>
      </c>
      <c r="F8" s="23" t="s">
        <v>21</v>
      </c>
      <c r="G8" s="24">
        <v>9.9499999999999993</v>
      </c>
      <c r="H8" s="1"/>
      <c r="I8" s="2"/>
      <c r="J8" s="3">
        <f t="shared" si="0"/>
        <v>0</v>
      </c>
      <c r="K8" s="10"/>
      <c r="L8" s="10"/>
    </row>
    <row r="9" spans="1:12" ht="60" customHeight="1" x14ac:dyDescent="0.2">
      <c r="A9" s="18">
        <v>6</v>
      </c>
      <c r="B9" s="19">
        <v>44.481999999999999</v>
      </c>
      <c r="C9" s="20" t="s">
        <v>29</v>
      </c>
      <c r="D9" s="21" t="s">
        <v>31</v>
      </c>
      <c r="E9" s="22" t="s">
        <v>19</v>
      </c>
      <c r="F9" s="23" t="s">
        <v>32</v>
      </c>
      <c r="G9" s="24">
        <v>4.5</v>
      </c>
      <c r="H9" s="1"/>
      <c r="I9" s="2"/>
      <c r="J9" s="3">
        <f t="shared" si="0"/>
        <v>0</v>
      </c>
      <c r="K9" s="10"/>
      <c r="L9" s="10"/>
    </row>
    <row r="10" spans="1:12" ht="60" customHeight="1" x14ac:dyDescent="0.2">
      <c r="A10" s="18">
        <v>7</v>
      </c>
      <c r="B10" s="19">
        <v>45.963999999999999</v>
      </c>
      <c r="C10" s="20" t="s">
        <v>29</v>
      </c>
      <c r="D10" s="21" t="s">
        <v>33</v>
      </c>
      <c r="E10" s="22" t="s">
        <v>34</v>
      </c>
      <c r="F10" s="23" t="s">
        <v>35</v>
      </c>
      <c r="G10" s="24">
        <v>22.15</v>
      </c>
      <c r="H10" s="1"/>
      <c r="I10" s="2"/>
      <c r="J10" s="3">
        <f t="shared" si="0"/>
        <v>0</v>
      </c>
      <c r="K10" s="10"/>
      <c r="L10" s="10"/>
    </row>
    <row r="11" spans="1:12" ht="60" customHeight="1" x14ac:dyDescent="0.2">
      <c r="A11" s="18">
        <v>8</v>
      </c>
      <c r="B11" s="19">
        <v>60.113999999999997</v>
      </c>
      <c r="C11" s="20" t="s">
        <v>29</v>
      </c>
      <c r="D11" s="21" t="s">
        <v>36</v>
      </c>
      <c r="E11" s="22" t="s">
        <v>20</v>
      </c>
      <c r="F11" s="23" t="s">
        <v>37</v>
      </c>
      <c r="G11" s="24">
        <v>25.5</v>
      </c>
      <c r="H11" s="1"/>
      <c r="I11" s="2"/>
      <c r="J11" s="3">
        <f t="shared" si="0"/>
        <v>0</v>
      </c>
      <c r="K11" s="10"/>
      <c r="L11" s="10"/>
    </row>
    <row r="12" spans="1:12" ht="60" customHeight="1" x14ac:dyDescent="0.2">
      <c r="A12" s="18">
        <v>9</v>
      </c>
      <c r="B12" s="19">
        <v>83.745000000000005</v>
      </c>
      <c r="C12" s="20" t="s">
        <v>30</v>
      </c>
      <c r="D12" s="21" t="s">
        <v>38</v>
      </c>
      <c r="E12" s="22" t="s">
        <v>28</v>
      </c>
      <c r="F12" s="23" t="s">
        <v>40</v>
      </c>
      <c r="G12" s="24">
        <v>12.1</v>
      </c>
      <c r="H12" s="1"/>
      <c r="I12" s="2"/>
      <c r="J12" s="3">
        <f t="shared" si="0"/>
        <v>0</v>
      </c>
      <c r="K12" s="10"/>
      <c r="L12" s="10"/>
    </row>
    <row r="13" spans="1:12" s="37" customFormat="1" ht="30" customHeight="1" x14ac:dyDescent="0.2">
      <c r="A13" s="29"/>
      <c r="B13" s="29"/>
      <c r="C13" s="29"/>
      <c r="D13" s="29"/>
      <c r="E13" s="29"/>
      <c r="F13" s="29"/>
      <c r="G13" s="29"/>
      <c r="H13" s="29"/>
      <c r="I13" s="30" t="s">
        <v>41</v>
      </c>
      <c r="J13" s="3">
        <f>J4+J5+J6+J7+J8+J9+J10+J11+J12</f>
        <v>0</v>
      </c>
      <c r="K13" s="29"/>
      <c r="L13" s="29"/>
    </row>
    <row r="14" spans="1:12" s="37" customFormat="1" ht="30" customHeight="1" thickBot="1" x14ac:dyDescent="0.25">
      <c r="A14" s="29"/>
      <c r="B14" s="29"/>
      <c r="C14" s="29"/>
      <c r="D14" s="29"/>
      <c r="E14" s="29"/>
      <c r="F14" s="29"/>
      <c r="G14" s="29"/>
      <c r="H14" s="29"/>
      <c r="I14" s="30"/>
      <c r="J14" s="30"/>
      <c r="K14" s="29"/>
      <c r="L14" s="29"/>
    </row>
    <row r="15" spans="1:12" s="37" customFormat="1" ht="65.25" customHeight="1" thickBot="1" x14ac:dyDescent="0.25">
      <c r="A15" s="13" t="s">
        <v>12</v>
      </c>
      <c r="B15" s="13"/>
      <c r="C15" s="14"/>
      <c r="D15" s="14" t="s">
        <v>44</v>
      </c>
      <c r="E15" s="14" t="s">
        <v>49</v>
      </c>
      <c r="F15" s="13" t="s">
        <v>47</v>
      </c>
      <c r="G15" s="13" t="s">
        <v>43</v>
      </c>
      <c r="H15" s="15" t="s">
        <v>16</v>
      </c>
      <c r="I15" s="16" t="s">
        <v>17</v>
      </c>
      <c r="J15" s="17" t="s">
        <v>2</v>
      </c>
      <c r="K15" s="29"/>
      <c r="L15" s="29"/>
    </row>
    <row r="16" spans="1:12" s="37" customFormat="1" ht="30" customHeight="1" thickBot="1" x14ac:dyDescent="0.25">
      <c r="A16" s="31">
        <v>10</v>
      </c>
      <c r="B16" s="25" t="s">
        <v>42</v>
      </c>
      <c r="C16" s="32"/>
      <c r="D16" s="33" t="s">
        <v>45</v>
      </c>
      <c r="E16" s="26" t="s">
        <v>46</v>
      </c>
      <c r="F16" s="27" t="s">
        <v>48</v>
      </c>
      <c r="G16" s="28">
        <v>27</v>
      </c>
      <c r="H16" s="5"/>
      <c r="I16" s="6"/>
      <c r="J16" s="7">
        <f>H16+I16</f>
        <v>0</v>
      </c>
      <c r="K16" s="29"/>
      <c r="L16" s="29"/>
    </row>
    <row r="17" spans="1:12" s="37" customFormat="1" ht="30" customHeight="1" thickBot="1" x14ac:dyDescent="0.25">
      <c r="A17" s="29"/>
      <c r="B17" s="29"/>
      <c r="C17" s="29"/>
      <c r="D17" s="29"/>
      <c r="E17" s="29"/>
      <c r="F17" s="29"/>
      <c r="G17" s="29"/>
      <c r="H17" s="29"/>
      <c r="I17" s="30" t="s">
        <v>55</v>
      </c>
      <c r="J17" s="4">
        <f>J16</f>
        <v>0</v>
      </c>
      <c r="K17" s="29"/>
      <c r="L17" s="29"/>
    </row>
    <row r="18" spans="1:12" s="37" customFormat="1" ht="30" customHeight="1" thickBot="1" x14ac:dyDescent="0.25">
      <c r="A18" s="29"/>
      <c r="B18" s="29"/>
      <c r="C18" s="29"/>
      <c r="D18" s="29"/>
      <c r="E18" s="29"/>
      <c r="F18" s="29"/>
      <c r="G18" s="29"/>
      <c r="H18" s="29"/>
      <c r="I18" s="30"/>
      <c r="J18" s="30"/>
      <c r="K18" s="29"/>
      <c r="L18" s="29"/>
    </row>
    <row r="19" spans="1:12" s="37" customFormat="1" ht="30" customHeight="1" thickBot="1" x14ac:dyDescent="0.25">
      <c r="A19" s="29"/>
      <c r="B19" s="29"/>
      <c r="C19" s="29"/>
      <c r="D19" s="29"/>
      <c r="E19" s="29"/>
      <c r="F19" s="29"/>
      <c r="G19" s="29"/>
      <c r="H19" s="29"/>
      <c r="I19" s="30" t="s">
        <v>50</v>
      </c>
      <c r="J19" s="4">
        <f>J13+J17</f>
        <v>0</v>
      </c>
      <c r="K19" s="29"/>
      <c r="L19" s="29"/>
    </row>
    <row r="20" spans="1:12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2"/>
      <c r="K20" s="10"/>
      <c r="L20" s="10"/>
    </row>
    <row r="21" spans="1:12" x14ac:dyDescent="0.2">
      <c r="A21" s="11"/>
      <c r="B21" s="34" t="s">
        <v>6</v>
      </c>
      <c r="C21" s="10" t="s">
        <v>51</v>
      </c>
      <c r="D21" s="34"/>
      <c r="E21" s="10"/>
      <c r="F21" s="34" t="s">
        <v>7</v>
      </c>
      <c r="G21" s="10" t="s">
        <v>53</v>
      </c>
      <c r="H21" s="10"/>
      <c r="I21" s="10"/>
      <c r="J21" s="12"/>
      <c r="K21" s="10"/>
      <c r="L21" s="10"/>
    </row>
    <row r="22" spans="1:12" x14ac:dyDescent="0.2">
      <c r="A22" s="10"/>
      <c r="B22" s="10"/>
      <c r="C22" s="10" t="s">
        <v>52</v>
      </c>
      <c r="D22" s="10"/>
      <c r="E22" s="10"/>
      <c r="F22" s="10"/>
      <c r="G22" s="10" t="s">
        <v>54</v>
      </c>
      <c r="H22" s="10"/>
      <c r="I22" s="10"/>
      <c r="J22" s="12"/>
      <c r="K22" s="10"/>
      <c r="L22" s="10"/>
    </row>
    <row r="23" spans="1:12" x14ac:dyDescent="0.2">
      <c r="A23" s="10"/>
      <c r="B23" s="10"/>
      <c r="C23" s="10" t="s">
        <v>3</v>
      </c>
      <c r="D23" s="10"/>
      <c r="E23" s="10"/>
      <c r="F23" s="10"/>
      <c r="G23" s="10" t="s">
        <v>8</v>
      </c>
      <c r="H23" s="10"/>
      <c r="I23" s="10"/>
      <c r="J23" s="12"/>
      <c r="K23" s="10"/>
      <c r="L23" s="10"/>
    </row>
    <row r="24" spans="1:12" x14ac:dyDescent="0.2">
      <c r="A24" s="10"/>
      <c r="B24" s="10"/>
      <c r="C24" s="10" t="s">
        <v>4</v>
      </c>
      <c r="D24" s="10"/>
      <c r="E24" s="10"/>
      <c r="F24" s="10"/>
      <c r="G24" s="10"/>
      <c r="H24" s="10"/>
      <c r="I24" s="10"/>
      <c r="J24" s="12"/>
      <c r="K24" s="10"/>
      <c r="L24" s="10"/>
    </row>
    <row r="26" spans="1:12" x14ac:dyDescent="0.2">
      <c r="A26" s="38"/>
      <c r="B26" s="39"/>
      <c r="D26" s="39"/>
    </row>
    <row r="27" spans="1:12" x14ac:dyDescent="0.2">
      <c r="A27" s="38"/>
      <c r="B27" s="39"/>
      <c r="D27" s="39"/>
    </row>
  </sheetData>
  <sheetProtection algorithmName="SHA-512" hashValue="eP/foZKHxoQBjhqQ8ORtTvFWPV6jLvx2Ip01nW4W0CTjnSQyoiVR27UoXfW2XRrwWwP0flEQEuO4TYS9ARjzyw==" saltValue="wXkHEbTkZx4t4MPv0wNbHA==" spinCount="100000" sheet="1" objects="1" scenarios="1"/>
  <mergeCells count="1">
    <mergeCell ref="A1:J1"/>
  </mergeCell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&amp;C&amp;"Verdana,Tučné"&amp;22&amp;UNeoceněný položkový rozpočet</oddHeader>
  </headerFooter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Kudrnáč Vladimír, Ing.</dc:creator>
  <cp:lastModifiedBy>Krumlová Nikola</cp:lastModifiedBy>
  <cp:lastPrinted>2026-06-29T09:22:01Z</cp:lastPrinted>
  <dcterms:created xsi:type="dcterms:W3CDTF">2019-08-09T07:08:18Z</dcterms:created>
  <dcterms:modified xsi:type="dcterms:W3CDTF">2026-07-20T06:54:42Z</dcterms:modified>
</cp:coreProperties>
</file>